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3890" tabRatio="500"/>
  </bookViews>
  <sheets>
    <sheet name="MCP" sheetId="1" r:id="rId1"/>
    <sheet name="Valor de Referência" sheetId="2" state="hidden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0" i="1"/>
  <c r="G11" i="2"/>
  <c r="G10"/>
  <c r="G9"/>
  <c r="G8"/>
  <c r="F12" s="1"/>
</calcChain>
</file>

<file path=xl/sharedStrings.xml><?xml version="1.0" encoding="utf-8"?>
<sst xmlns="http://schemas.openxmlformats.org/spreadsheetml/2006/main" count="31" uniqueCount="26">
  <si>
    <t xml:space="preserve">Item </t>
  </si>
  <si>
    <t xml:space="preserve">Objeto </t>
  </si>
  <si>
    <t>Unidade</t>
  </si>
  <si>
    <t>Valor Unitário</t>
  </si>
  <si>
    <t xml:space="preserve">Valor Total </t>
  </si>
  <si>
    <t>TRIBUNAL SUPERIOR ELEITORAL</t>
  </si>
  <si>
    <t>COORDENADORIA DE AQUISIÇÕES (CODAQ)</t>
  </si>
  <si>
    <t>SEÇÃO DE COMPRAS (SECOMP)</t>
  </si>
  <si>
    <t>PREÇO MÁXIMO DE REFERÊNCIA</t>
  </si>
  <si>
    <t>Unid. Fornecimento</t>
  </si>
  <si>
    <t>Quant.</t>
  </si>
  <si>
    <t>Lote Único</t>
  </si>
  <si>
    <t>Associação do TSE à CONTRATADA para o ano civil</t>
  </si>
  <si>
    <t>Anuidade (Ano Civil)</t>
  </si>
  <si>
    <t>Prestação de serviço de intermediação de identificadores digitais - DOI para as publicações editoradas pelo TSE em 2020</t>
  </si>
  <si>
    <t>Códigos</t>
  </si>
  <si>
    <t>Prestação de serviço de intermediação de identificadores digitais - DOI para as publicações editoradas pelo TSE em 2021 a 2023</t>
  </si>
  <si>
    <t>Prestação de serviço de intermediação de identificadores digitais - DOI para as publicações editoradas pelo TSE com ano igual ou maior a 2024</t>
  </si>
  <si>
    <t>Óleo diesel S-10</t>
  </si>
  <si>
    <t>Litro</t>
  </si>
  <si>
    <t>Quantidade</t>
  </si>
  <si>
    <t>VALOR MÁXIMO DE REFERÊNCIA</t>
  </si>
  <si>
    <t>Percentual de desconto mínimo</t>
  </si>
  <si>
    <t>Valor máximo estimado</t>
  </si>
  <si>
    <t xml:space="preserve">Preço máximo de revenda semanal, 26/07/2026 a 01/08/2026, observado em Brasília, Preço ao Consumidor, pela ANP (Agência Nacional de Petróleo). </t>
  </si>
  <si>
    <t>Foi considerado como base para estimativa o valor máximo de revenda semanal, de 26/07 a 01/08, vigente na data da estimativa. No entanto, o valor a ser pago à empresa será o preço máximo da revenda semanal DA DATA DO FORNECIMENTO, com aplicação do PERCENTUAL DE DESCONTO OFERTADO.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</si>
</sst>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&quot;R$ &quot;#,##0.00"/>
  </numFmts>
  <fonts count="10">
    <font>
      <sz val="11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mbria"/>
      <family val="1"/>
    </font>
    <font>
      <sz val="11"/>
      <name val="Cambria"/>
      <family val="1"/>
    </font>
    <font>
      <i/>
      <sz val="11"/>
      <color rgb="FF000000"/>
      <name val="Garamond"/>
      <family val="1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9" fontId="1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1" fillId="0" borderId="1" xfId="2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1678781</xdr:colOff>
      <xdr:row>1</xdr:row>
      <xdr:rowOff>18378</xdr:rowOff>
    </xdr:from>
    <xdr:to>
      <xdr:col>4</xdr:col>
      <xdr:colOff>2424341</xdr:colOff>
      <xdr:row>4</xdr:row>
      <xdr:rowOff>8298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4667250" y="208878"/>
          <a:ext cx="745560" cy="5614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="80" zoomScaleNormal="80" workbookViewId="0">
      <selection activeCell="B13" sqref="B13:G15"/>
    </sheetView>
  </sheetViews>
  <sheetFormatPr defaultColWidth="9.140625" defaultRowHeight="15"/>
  <cols>
    <col min="1" max="1" width="6.28515625" style="1" bestFit="1" customWidth="1"/>
    <col min="2" max="2" width="16.28515625" style="1" bestFit="1" customWidth="1"/>
    <col min="3" max="3" width="9.5703125" style="1" bestFit="1" customWidth="1"/>
    <col min="4" max="4" width="12.7109375" style="1" bestFit="1" customWidth="1"/>
    <col min="5" max="5" width="61.28515625" style="1" bestFit="1" customWidth="1"/>
    <col min="6" max="6" width="24.7109375" style="1" customWidth="1"/>
    <col min="7" max="7" width="23.5703125" style="2" bestFit="1" customWidth="1"/>
    <col min="8" max="9" width="15" style="2" bestFit="1" customWidth="1"/>
    <col min="16132" max="16384" width="11.5703125" customWidth="1"/>
  </cols>
  <sheetData>
    <row r="1" spans="1:9">
      <c r="A1" s="3"/>
      <c r="B1" s="3"/>
      <c r="C1" s="3"/>
      <c r="D1" s="4"/>
      <c r="E1" s="4"/>
      <c r="F1" s="4"/>
      <c r="G1" s="3"/>
      <c r="H1" s="3"/>
      <c r="I1" s="3"/>
    </row>
    <row r="2" spans="1:9">
      <c r="A2" s="3"/>
      <c r="B2" s="3"/>
      <c r="C2" s="3"/>
      <c r="D2" s="4"/>
      <c r="E2" s="4"/>
      <c r="F2" s="4"/>
      <c r="G2" s="3"/>
      <c r="H2" s="3"/>
      <c r="I2" s="3"/>
    </row>
    <row r="3" spans="1:9">
      <c r="A3" s="3"/>
      <c r="B3" s="3"/>
      <c r="C3" s="3"/>
      <c r="D3" s="4"/>
      <c r="E3" s="4"/>
      <c r="F3" s="4"/>
      <c r="G3" s="3"/>
      <c r="H3" s="3"/>
      <c r="I3" s="3"/>
    </row>
    <row r="4" spans="1:9">
      <c r="A4" s="3"/>
      <c r="B4" s="3"/>
      <c r="C4" s="3"/>
      <c r="D4" s="4"/>
      <c r="E4" s="4"/>
      <c r="F4" s="4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24" t="s">
        <v>21</v>
      </c>
      <c r="B6" s="24"/>
      <c r="C6" s="24"/>
      <c r="D6" s="24"/>
      <c r="E6" s="24"/>
      <c r="F6" s="24"/>
      <c r="G6" s="24"/>
      <c r="H6" s="21"/>
      <c r="I6" s="21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 ht="29.25" customHeight="1">
      <c r="A8" s="24" t="s">
        <v>0</v>
      </c>
      <c r="B8" s="25" t="s">
        <v>1</v>
      </c>
      <c r="C8" s="26" t="s">
        <v>2</v>
      </c>
      <c r="D8" s="26" t="s">
        <v>20</v>
      </c>
      <c r="E8" s="22" t="s">
        <v>24</v>
      </c>
      <c r="F8" s="22" t="s">
        <v>22</v>
      </c>
      <c r="G8" s="22" t="s">
        <v>23</v>
      </c>
      <c r="H8"/>
      <c r="I8"/>
    </row>
    <row r="9" spans="1:9" ht="29.25" customHeight="1">
      <c r="A9" s="24"/>
      <c r="B9" s="25"/>
      <c r="C9" s="26"/>
      <c r="D9" s="26"/>
      <c r="E9" s="23"/>
      <c r="F9" s="23"/>
      <c r="G9" s="23"/>
      <c r="H9"/>
      <c r="I9"/>
    </row>
    <row r="10" spans="1:9" ht="36.75" customHeight="1">
      <c r="A10" s="19">
        <v>1</v>
      </c>
      <c r="B10" s="7" t="s">
        <v>18</v>
      </c>
      <c r="C10" s="6" t="s">
        <v>19</v>
      </c>
      <c r="D10" s="7">
        <v>9000</v>
      </c>
      <c r="E10" s="7">
        <v>7.19</v>
      </c>
      <c r="F10" s="18">
        <v>0.01</v>
      </c>
      <c r="G10" s="20">
        <f>D10*E10*(1-F10)</f>
        <v>64062.9</v>
      </c>
      <c r="H10"/>
      <c r="I10"/>
    </row>
    <row r="11" spans="1:9">
      <c r="A11" s="4"/>
      <c r="B11" s="4"/>
      <c r="C11" s="4"/>
      <c r="D11" s="4"/>
      <c r="E11" s="4"/>
      <c r="F11" s="4"/>
      <c r="G11" s="3"/>
      <c r="H11" s="3"/>
      <c r="I11" s="3"/>
    </row>
    <row r="13" spans="1:9">
      <c r="B13" s="32" t="s">
        <v>25</v>
      </c>
      <c r="C13" s="32"/>
      <c r="D13" s="32"/>
      <c r="E13" s="32"/>
      <c r="F13" s="32"/>
      <c r="G13" s="32"/>
    </row>
    <row r="14" spans="1:9">
      <c r="B14" s="32"/>
      <c r="C14" s="32"/>
      <c r="D14" s="32"/>
      <c r="E14" s="32"/>
      <c r="F14" s="32"/>
      <c r="G14" s="32"/>
    </row>
    <row r="15" spans="1:9">
      <c r="B15" s="32"/>
      <c r="C15" s="32"/>
      <c r="D15" s="32"/>
      <c r="E15" s="32"/>
      <c r="F15" s="32"/>
      <c r="G15" s="32"/>
    </row>
  </sheetData>
  <mergeCells count="9">
    <mergeCell ref="B13:G15"/>
    <mergeCell ref="G8:G9"/>
    <mergeCell ref="A6:G6"/>
    <mergeCell ref="A8:A9"/>
    <mergeCell ref="B8:B9"/>
    <mergeCell ref="C8:C9"/>
    <mergeCell ref="D8:D9"/>
    <mergeCell ref="F8:F9"/>
    <mergeCell ref="E8:E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zoomScale="65" zoomScaleNormal="65" workbookViewId="0">
      <selection activeCell="C14" sqref="C14"/>
    </sheetView>
  </sheetViews>
  <sheetFormatPr defaultColWidth="9" defaultRowHeight="15"/>
  <cols>
    <col min="3" max="3" width="37.7109375" customWidth="1"/>
    <col min="4" max="4" width="21.5703125" customWidth="1"/>
    <col min="6" max="6" width="13" customWidth="1"/>
    <col min="7" max="7" width="13.28515625" customWidth="1"/>
  </cols>
  <sheetData>
    <row r="1" spans="1:7" s="8" customFormat="1" ht="15" customHeight="1">
      <c r="B1" s="30" t="s">
        <v>5</v>
      </c>
      <c r="C1" s="30"/>
      <c r="D1" s="30"/>
      <c r="E1" s="30"/>
    </row>
    <row r="2" spans="1:7" s="8" customFormat="1" ht="15" customHeight="1">
      <c r="B2" s="30" t="s">
        <v>6</v>
      </c>
      <c r="C2" s="30"/>
      <c r="D2" s="30"/>
      <c r="E2" s="30"/>
    </row>
    <row r="3" spans="1:7" s="8" customFormat="1" ht="15" customHeight="1">
      <c r="B3" s="30" t="s">
        <v>7</v>
      </c>
      <c r="C3" s="30"/>
      <c r="D3" s="30"/>
      <c r="E3" s="30"/>
    </row>
    <row r="4" spans="1:7" s="8" customFormat="1" ht="15" customHeight="1"/>
    <row r="5" spans="1:7" s="8" customFormat="1" ht="18.75" customHeight="1">
      <c r="C5" s="9"/>
      <c r="D5" s="9"/>
      <c r="E5" s="9"/>
    </row>
    <row r="6" spans="1:7" ht="15" customHeight="1">
      <c r="B6" s="31" t="s">
        <v>8</v>
      </c>
      <c r="C6" s="31"/>
      <c r="D6" s="31"/>
      <c r="E6" s="31"/>
      <c r="F6" s="31"/>
      <c r="G6" s="31"/>
    </row>
    <row r="7" spans="1:7" ht="15" customHeight="1">
      <c r="B7" s="10" t="s">
        <v>0</v>
      </c>
      <c r="C7" s="11" t="s">
        <v>1</v>
      </c>
      <c r="D7" s="11" t="s">
        <v>9</v>
      </c>
      <c r="E7" s="10" t="s">
        <v>10</v>
      </c>
      <c r="F7" s="12" t="s">
        <v>3</v>
      </c>
      <c r="G7" s="12" t="s">
        <v>4</v>
      </c>
    </row>
    <row r="8" spans="1:7" ht="30" customHeight="1">
      <c r="A8" s="27" t="s">
        <v>11</v>
      </c>
      <c r="B8" s="13">
        <v>1</v>
      </c>
      <c r="C8" s="14" t="s">
        <v>12</v>
      </c>
      <c r="D8" s="15" t="s">
        <v>13</v>
      </c>
      <c r="E8" s="16">
        <v>1</v>
      </c>
      <c r="F8" s="17">
        <v>200</v>
      </c>
      <c r="G8" s="17">
        <f>F8*E8</f>
        <v>200</v>
      </c>
    </row>
    <row r="9" spans="1:7" ht="45" customHeight="1">
      <c r="A9" s="27"/>
      <c r="B9" s="13">
        <v>2</v>
      </c>
      <c r="C9" s="14" t="s">
        <v>14</v>
      </c>
      <c r="D9" s="15" t="s">
        <v>15</v>
      </c>
      <c r="E9" s="16">
        <v>14</v>
      </c>
      <c r="F9" s="17">
        <v>10</v>
      </c>
      <c r="G9" s="17">
        <f>F9*E9</f>
        <v>140</v>
      </c>
    </row>
    <row r="10" spans="1:7" ht="60" customHeight="1">
      <c r="A10" s="27"/>
      <c r="B10" s="13">
        <v>3</v>
      </c>
      <c r="C10" s="14" t="s">
        <v>16</v>
      </c>
      <c r="D10" s="15" t="s">
        <v>15</v>
      </c>
      <c r="E10" s="16">
        <v>74</v>
      </c>
      <c r="F10" s="17">
        <v>10</v>
      </c>
      <c r="G10" s="17">
        <f>F10*E10</f>
        <v>740</v>
      </c>
    </row>
    <row r="11" spans="1:7" ht="60" customHeight="1">
      <c r="A11" s="27"/>
      <c r="B11" s="13">
        <v>4</v>
      </c>
      <c r="C11" s="14" t="s">
        <v>17</v>
      </c>
      <c r="D11" s="15" t="s">
        <v>15</v>
      </c>
      <c r="E11" s="16">
        <v>57</v>
      </c>
      <c r="F11" s="17">
        <v>10</v>
      </c>
      <c r="G11" s="17">
        <f>F11*E11</f>
        <v>570</v>
      </c>
    </row>
    <row r="12" spans="1:7" ht="21" customHeight="1">
      <c r="B12" s="28" t="s">
        <v>8</v>
      </c>
      <c r="C12" s="28"/>
      <c r="D12" s="28"/>
      <c r="E12" s="28"/>
      <c r="F12" s="29">
        <f>SUM(G8:G11)</f>
        <v>1650</v>
      </c>
      <c r="G12" s="29"/>
    </row>
  </sheetData>
  <mergeCells count="7">
    <mergeCell ref="A8:A11"/>
    <mergeCell ref="B12:E12"/>
    <mergeCell ref="F12:G12"/>
    <mergeCell ref="B1:E1"/>
    <mergeCell ref="B2:E2"/>
    <mergeCell ref="B3:E3"/>
    <mergeCell ref="B6:G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MCP</vt:lpstr>
      <vt:lpstr>Valor de Referência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miguel.neto</cp:lastModifiedBy>
  <cp:revision>85</cp:revision>
  <cp:lastPrinted>2023-04-03T14:40:16Z</cp:lastPrinted>
  <dcterms:created xsi:type="dcterms:W3CDTF">2014-02-14T09:44:27Z</dcterms:created>
  <dcterms:modified xsi:type="dcterms:W3CDTF">2026-08-04T16:30:11Z</dcterms:modified>
  <dc:language>pt-BR</dc:language>
</cp:coreProperties>
</file>